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شهر 8" sheetId="1" r:id="rId1"/>
    <sheet name="شهر 9" sheetId="2" r:id="rId2"/>
    <sheet name="التسويات" sheetId="3" r:id="rId3"/>
  </sheets>
  <calcPr calcId="152511"/>
</workbook>
</file>

<file path=xl/calcChain.xml><?xml version="1.0" encoding="utf-8"?>
<calcChain xmlns="http://schemas.openxmlformats.org/spreadsheetml/2006/main">
  <c r="E15" i="2" l="1"/>
  <c r="F15" i="2"/>
  <c r="G15" i="2"/>
  <c r="H15" i="2"/>
  <c r="I15" i="2"/>
  <c r="J15" i="2"/>
  <c r="K15" i="2"/>
  <c r="D15" i="2"/>
  <c r="K14" i="2"/>
  <c r="K13" i="2"/>
  <c r="K12" i="2"/>
  <c r="K9" i="2"/>
  <c r="K11" i="2"/>
  <c r="K10" i="2"/>
  <c r="K8" i="2"/>
  <c r="K7" i="2"/>
  <c r="K6" i="2"/>
  <c r="K5" i="2"/>
  <c r="K4" i="2"/>
  <c r="K3" i="2"/>
  <c r="K2" i="2"/>
  <c r="E12" i="1"/>
  <c r="F12" i="1"/>
  <c r="G12" i="1"/>
  <c r="H12" i="1"/>
  <c r="I12" i="1"/>
  <c r="J12" i="1"/>
  <c r="K12" i="1"/>
  <c r="D12" i="1"/>
  <c r="K3" i="1"/>
  <c r="K4" i="1"/>
  <c r="K5" i="1"/>
  <c r="K6" i="1"/>
  <c r="K7" i="1"/>
  <c r="K8" i="1"/>
  <c r="K9" i="1"/>
  <c r="K10" i="1"/>
  <c r="K11" i="1"/>
  <c r="K2" i="1"/>
</calcChain>
</file>

<file path=xl/sharedStrings.xml><?xml version="1.0" encoding="utf-8"?>
<sst xmlns="http://schemas.openxmlformats.org/spreadsheetml/2006/main" count="49" uniqueCount="31">
  <si>
    <t>رقم الموظف</t>
  </si>
  <si>
    <t>اسم الموظف</t>
  </si>
  <si>
    <t>تاريخ التعيين</t>
  </si>
  <si>
    <t>الاساسي</t>
  </si>
  <si>
    <t>البدلات</t>
  </si>
  <si>
    <t>البدلات2</t>
  </si>
  <si>
    <t>الاستقطاعات</t>
  </si>
  <si>
    <t>الاستقطاعات2</t>
  </si>
  <si>
    <t>التامينات الاجتماعيه</t>
  </si>
  <si>
    <t>الضرائب</t>
  </si>
  <si>
    <t>صافي المرتب</t>
  </si>
  <si>
    <t>محم</t>
  </si>
  <si>
    <t>احمد</t>
  </si>
  <si>
    <t>علي</t>
  </si>
  <si>
    <t>حسين</t>
  </si>
  <si>
    <t>حسنين</t>
  </si>
  <si>
    <t>شعبان</t>
  </si>
  <si>
    <t>رمضان</t>
  </si>
  <si>
    <t>سيد</t>
  </si>
  <si>
    <t>حسام</t>
  </si>
  <si>
    <t>ابراهيم</t>
  </si>
  <si>
    <t>وائل</t>
  </si>
  <si>
    <t>هشام</t>
  </si>
  <si>
    <t>عباس</t>
  </si>
  <si>
    <t>محمدين</t>
  </si>
  <si>
    <t>سلامه</t>
  </si>
  <si>
    <t>وسام</t>
  </si>
  <si>
    <t>مطلوب هنا في هذا الشيت ان اعرف الفرق بين مرتبات اغسطس ومرتبات سبتمبر</t>
  </si>
  <si>
    <t>اريد ان اعرف اسماء الموظفين الذين استقالوا واسمائهم حذفت من كشف شهر 9</t>
  </si>
  <si>
    <t>اريد ان اعرف اسماء الموظفين الذين تم تعيينهم حديثا خلال 9 واسمائهم اضيفت لكشف شهر 9 ولم تكن موجوده في كشف شهر 8 واسمائهم حذفت من كشف شهر 9</t>
  </si>
  <si>
    <t>وليس مجرد الاسماء فقط ولكني اريد الفرق بين المرتبات الخاصه بكل اسم حتى استطيع عمل التسويات المحاسبيه اللازمه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</si>
</sst>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43" fontId="0" fillId="0" borderId="1" xfId="1" applyFont="1" applyBorder="1"/>
    <xf numFmtId="43" fontId="2" fillId="0" borderId="1" xfId="1" applyFont="1" applyBorder="1"/>
    <xf numFmtId="0" fontId="2" fillId="0" borderId="1" xfId="0" applyFont="1" applyBorder="1"/>
    <xf numFmtId="0" fontId="2" fillId="0" borderId="0" xfId="0" applyFont="1"/>
    <xf numFmtId="16" fontId="2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ColWidth="9.28515625" defaultRowHeight="15" x14ac:dyDescent="0.25"/>
  <cols>
    <col min="1" max="1" width="9.5703125" style="4" bestFit="1" customWidth="1"/>
    <col min="2" max="2" width="9.85546875" style="4" bestFit="1" customWidth="1"/>
    <col min="3" max="3" width="10" style="4" bestFit="1" customWidth="1"/>
    <col min="4" max="4" width="9.5703125" bestFit="1" customWidth="1"/>
    <col min="5" max="5" width="8" bestFit="1" customWidth="1"/>
    <col min="6" max="6" width="7" bestFit="1" customWidth="1"/>
    <col min="7" max="7" width="10" bestFit="1" customWidth="1"/>
    <col min="8" max="8" width="11" bestFit="1" customWidth="1"/>
    <col min="9" max="9" width="15.28515625" bestFit="1" customWidth="1"/>
    <col min="10" max="10" width="7.28515625" bestFit="1" customWidth="1"/>
    <col min="11" max="11" width="10.7109375" bestFit="1" customWidth="1"/>
  </cols>
  <sheetData>
    <row r="1" spans="1:11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3">
        <v>1</v>
      </c>
      <c r="B2" s="3" t="s">
        <v>11</v>
      </c>
      <c r="C2" s="5">
        <v>41821</v>
      </c>
      <c r="D2" s="1">
        <v>100</v>
      </c>
      <c r="E2" s="1">
        <v>10</v>
      </c>
      <c r="F2" s="1">
        <v>1</v>
      </c>
      <c r="G2" s="1">
        <v>5</v>
      </c>
      <c r="H2" s="1">
        <v>4</v>
      </c>
      <c r="I2" s="1">
        <v>3</v>
      </c>
      <c r="J2" s="1">
        <v>2</v>
      </c>
      <c r="K2" s="1">
        <f>D2+E2+F2-G2-H2-I2-J2</f>
        <v>97</v>
      </c>
    </row>
    <row r="3" spans="1:11" x14ac:dyDescent="0.25">
      <c r="A3" s="3">
        <v>2</v>
      </c>
      <c r="B3" s="3" t="s">
        <v>12</v>
      </c>
      <c r="C3" s="5">
        <v>41822</v>
      </c>
      <c r="D3" s="1">
        <v>200</v>
      </c>
      <c r="E3" s="1">
        <v>20</v>
      </c>
      <c r="F3" s="1">
        <v>2</v>
      </c>
      <c r="G3" s="1">
        <v>5</v>
      </c>
      <c r="H3" s="1">
        <v>4</v>
      </c>
      <c r="I3" s="1">
        <v>3</v>
      </c>
      <c r="J3" s="1">
        <v>2</v>
      </c>
      <c r="K3" s="1">
        <f t="shared" ref="K3:K11" si="0">D3+E3+F3-G3-H3-I3-J3</f>
        <v>208</v>
      </c>
    </row>
    <row r="4" spans="1:11" x14ac:dyDescent="0.25">
      <c r="A4" s="3">
        <v>3</v>
      </c>
      <c r="B4" s="3" t="s">
        <v>13</v>
      </c>
      <c r="C4" s="5">
        <v>41823</v>
      </c>
      <c r="D4" s="1">
        <v>300</v>
      </c>
      <c r="E4" s="1">
        <v>30</v>
      </c>
      <c r="F4" s="1">
        <v>3</v>
      </c>
      <c r="G4" s="1">
        <v>5</v>
      </c>
      <c r="H4" s="1">
        <v>4</v>
      </c>
      <c r="I4" s="1">
        <v>3</v>
      </c>
      <c r="J4" s="1">
        <v>2</v>
      </c>
      <c r="K4" s="1">
        <f t="shared" si="0"/>
        <v>319</v>
      </c>
    </row>
    <row r="5" spans="1:11" x14ac:dyDescent="0.25">
      <c r="A5" s="3">
        <v>4</v>
      </c>
      <c r="B5" s="3" t="s">
        <v>14</v>
      </c>
      <c r="C5" s="5">
        <v>41824</v>
      </c>
      <c r="D5" s="1">
        <v>400</v>
      </c>
      <c r="E5" s="1">
        <v>40</v>
      </c>
      <c r="F5" s="1">
        <v>4</v>
      </c>
      <c r="G5" s="1">
        <v>5</v>
      </c>
      <c r="H5" s="1">
        <v>4</v>
      </c>
      <c r="I5" s="1">
        <v>3</v>
      </c>
      <c r="J5" s="1">
        <v>2</v>
      </c>
      <c r="K5" s="1">
        <f t="shared" si="0"/>
        <v>430</v>
      </c>
    </row>
    <row r="6" spans="1:11" x14ac:dyDescent="0.25">
      <c r="A6" s="3">
        <v>5</v>
      </c>
      <c r="B6" s="3" t="s">
        <v>15</v>
      </c>
      <c r="C6" s="5">
        <v>41825</v>
      </c>
      <c r="D6" s="1">
        <v>500</v>
      </c>
      <c r="E6" s="1">
        <v>50</v>
      </c>
      <c r="F6" s="1">
        <v>5</v>
      </c>
      <c r="G6" s="1">
        <v>5</v>
      </c>
      <c r="H6" s="1">
        <v>4</v>
      </c>
      <c r="I6" s="1">
        <v>3</v>
      </c>
      <c r="J6" s="1">
        <v>2</v>
      </c>
      <c r="K6" s="1">
        <f t="shared" si="0"/>
        <v>541</v>
      </c>
    </row>
    <row r="7" spans="1:11" x14ac:dyDescent="0.25">
      <c r="A7" s="3">
        <v>6</v>
      </c>
      <c r="B7" s="3" t="s">
        <v>16</v>
      </c>
      <c r="C7" s="5">
        <v>41826</v>
      </c>
      <c r="D7" s="1">
        <v>600</v>
      </c>
      <c r="E7" s="1">
        <v>60</v>
      </c>
      <c r="F7" s="1">
        <v>6</v>
      </c>
      <c r="G7" s="1">
        <v>5</v>
      </c>
      <c r="H7" s="1">
        <v>4</v>
      </c>
      <c r="I7" s="1">
        <v>3</v>
      </c>
      <c r="J7" s="1">
        <v>2</v>
      </c>
      <c r="K7" s="1">
        <f t="shared" si="0"/>
        <v>652</v>
      </c>
    </row>
    <row r="8" spans="1:11" x14ac:dyDescent="0.25">
      <c r="A8" s="3">
        <v>7</v>
      </c>
      <c r="B8" s="3" t="s">
        <v>17</v>
      </c>
      <c r="C8" s="5">
        <v>41827</v>
      </c>
      <c r="D8" s="1">
        <v>700</v>
      </c>
      <c r="E8" s="1">
        <v>70</v>
      </c>
      <c r="F8" s="1">
        <v>7</v>
      </c>
      <c r="G8" s="1">
        <v>5</v>
      </c>
      <c r="H8" s="1">
        <v>4</v>
      </c>
      <c r="I8" s="1">
        <v>3</v>
      </c>
      <c r="J8" s="1">
        <v>2</v>
      </c>
      <c r="K8" s="1">
        <f t="shared" si="0"/>
        <v>763</v>
      </c>
    </row>
    <row r="9" spans="1:11" x14ac:dyDescent="0.25">
      <c r="A9" s="3">
        <v>8</v>
      </c>
      <c r="B9" s="3" t="s">
        <v>18</v>
      </c>
      <c r="C9" s="5">
        <v>41828</v>
      </c>
      <c r="D9" s="1">
        <v>800</v>
      </c>
      <c r="E9" s="1">
        <v>80</v>
      </c>
      <c r="F9" s="1">
        <v>8</v>
      </c>
      <c r="G9" s="1">
        <v>5</v>
      </c>
      <c r="H9" s="1">
        <v>4</v>
      </c>
      <c r="I9" s="1">
        <v>3</v>
      </c>
      <c r="J9" s="1">
        <v>2</v>
      </c>
      <c r="K9" s="1">
        <f t="shared" si="0"/>
        <v>874</v>
      </c>
    </row>
    <row r="10" spans="1:11" x14ac:dyDescent="0.25">
      <c r="A10" s="3">
        <v>9</v>
      </c>
      <c r="B10" s="3" t="s">
        <v>19</v>
      </c>
      <c r="C10" s="5">
        <v>41829</v>
      </c>
      <c r="D10" s="1">
        <v>900</v>
      </c>
      <c r="E10" s="1">
        <v>90</v>
      </c>
      <c r="F10" s="1">
        <v>9</v>
      </c>
      <c r="G10" s="1">
        <v>5</v>
      </c>
      <c r="H10" s="1">
        <v>4</v>
      </c>
      <c r="I10" s="1">
        <v>3</v>
      </c>
      <c r="J10" s="1">
        <v>2</v>
      </c>
      <c r="K10" s="1">
        <f t="shared" si="0"/>
        <v>985</v>
      </c>
    </row>
    <row r="11" spans="1:11" x14ac:dyDescent="0.25">
      <c r="A11" s="3">
        <v>10</v>
      </c>
      <c r="B11" s="3" t="s">
        <v>20</v>
      </c>
      <c r="C11" s="5">
        <v>41830</v>
      </c>
      <c r="D11" s="1">
        <v>550</v>
      </c>
      <c r="E11" s="1">
        <v>40</v>
      </c>
      <c r="F11" s="1">
        <v>1</v>
      </c>
      <c r="G11" s="1">
        <v>5</v>
      </c>
      <c r="H11" s="1">
        <v>4</v>
      </c>
      <c r="I11" s="1">
        <v>3</v>
      </c>
      <c r="J11" s="1">
        <v>2</v>
      </c>
      <c r="K11" s="1">
        <f t="shared" si="0"/>
        <v>577</v>
      </c>
    </row>
    <row r="12" spans="1:11" x14ac:dyDescent="0.25">
      <c r="D12" s="2">
        <f>SUM(D2:D11)</f>
        <v>5050</v>
      </c>
      <c r="E12" s="2">
        <f t="shared" ref="E12:K12" si="1">SUM(E2:E11)</f>
        <v>490</v>
      </c>
      <c r="F12" s="2">
        <f t="shared" si="1"/>
        <v>46</v>
      </c>
      <c r="G12" s="2">
        <f t="shared" si="1"/>
        <v>50</v>
      </c>
      <c r="H12" s="2">
        <f t="shared" si="1"/>
        <v>40</v>
      </c>
      <c r="I12" s="2">
        <f t="shared" si="1"/>
        <v>30</v>
      </c>
      <c r="J12" s="2">
        <f t="shared" si="1"/>
        <v>20</v>
      </c>
      <c r="K12" s="2">
        <f t="shared" si="1"/>
        <v>5446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selection activeCell="D15" sqref="D15:K15"/>
    </sheetView>
  </sheetViews>
  <sheetFormatPr defaultColWidth="9.28515625" defaultRowHeight="15" x14ac:dyDescent="0.25"/>
  <cols>
    <col min="1" max="1" width="9.5703125" style="4" bestFit="1" customWidth="1"/>
    <col min="2" max="2" width="9.85546875" style="4" bestFit="1" customWidth="1"/>
    <col min="3" max="3" width="10" style="4" bestFit="1" customWidth="1"/>
    <col min="4" max="4" width="9.5703125" bestFit="1" customWidth="1"/>
    <col min="5" max="5" width="8" bestFit="1" customWidth="1"/>
    <col min="6" max="6" width="7" bestFit="1" customWidth="1"/>
    <col min="7" max="7" width="10" bestFit="1" customWidth="1"/>
    <col min="8" max="8" width="11" bestFit="1" customWidth="1"/>
    <col min="9" max="9" width="15.28515625" bestFit="1" customWidth="1"/>
    <col min="10" max="10" width="7.28515625" bestFit="1" customWidth="1"/>
    <col min="11" max="11" width="10.7109375" bestFit="1" customWidth="1"/>
  </cols>
  <sheetData>
    <row r="1" spans="1:11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3">
        <v>1</v>
      </c>
      <c r="B2" s="3" t="s">
        <v>11</v>
      </c>
      <c r="C2" s="5">
        <v>41821</v>
      </c>
      <c r="D2" s="1">
        <v>100</v>
      </c>
      <c r="E2" s="1">
        <v>10</v>
      </c>
      <c r="F2" s="1">
        <v>1</v>
      </c>
      <c r="G2" s="1">
        <v>5</v>
      </c>
      <c r="H2" s="1">
        <v>4</v>
      </c>
      <c r="I2" s="1">
        <v>3</v>
      </c>
      <c r="J2" s="1">
        <v>2</v>
      </c>
      <c r="K2" s="1">
        <f>D2+E2+F2-G2-H2-I2-J2</f>
        <v>97</v>
      </c>
    </row>
    <row r="3" spans="1:11" x14ac:dyDescent="0.25">
      <c r="A3" s="3">
        <v>2</v>
      </c>
      <c r="B3" s="3" t="s">
        <v>12</v>
      </c>
      <c r="C3" s="5">
        <v>41822</v>
      </c>
      <c r="D3" s="1">
        <v>200</v>
      </c>
      <c r="E3" s="1">
        <v>20</v>
      </c>
      <c r="F3" s="1">
        <v>2</v>
      </c>
      <c r="G3" s="1">
        <v>5</v>
      </c>
      <c r="H3" s="1">
        <v>4</v>
      </c>
      <c r="I3" s="1">
        <v>3</v>
      </c>
      <c r="J3" s="1">
        <v>2</v>
      </c>
      <c r="K3" s="1">
        <f t="shared" ref="K3:K8" si="0">D3+E3+F3-G3-H3-I3-J3</f>
        <v>208</v>
      </c>
    </row>
    <row r="4" spans="1:11" x14ac:dyDescent="0.25">
      <c r="A4" s="3">
        <v>4</v>
      </c>
      <c r="B4" s="3" t="s">
        <v>14</v>
      </c>
      <c r="C4" s="5">
        <v>41824</v>
      </c>
      <c r="D4" s="1">
        <v>400</v>
      </c>
      <c r="E4" s="1">
        <v>40</v>
      </c>
      <c r="F4" s="1">
        <v>4</v>
      </c>
      <c r="G4" s="1">
        <v>5</v>
      </c>
      <c r="H4" s="1">
        <v>4</v>
      </c>
      <c r="I4" s="1">
        <v>3</v>
      </c>
      <c r="J4" s="1">
        <v>2</v>
      </c>
      <c r="K4" s="1">
        <f t="shared" si="0"/>
        <v>430</v>
      </c>
    </row>
    <row r="5" spans="1:11" x14ac:dyDescent="0.25">
      <c r="A5" s="3">
        <v>6</v>
      </c>
      <c r="B5" s="3" t="s">
        <v>16</v>
      </c>
      <c r="C5" s="5">
        <v>41826</v>
      </c>
      <c r="D5" s="1">
        <v>600</v>
      </c>
      <c r="E5" s="1">
        <v>60</v>
      </c>
      <c r="F5" s="1">
        <v>6</v>
      </c>
      <c r="G5" s="1">
        <v>5</v>
      </c>
      <c r="H5" s="1">
        <v>4</v>
      </c>
      <c r="I5" s="1">
        <v>3</v>
      </c>
      <c r="J5" s="1">
        <v>2</v>
      </c>
      <c r="K5" s="1">
        <f t="shared" si="0"/>
        <v>652</v>
      </c>
    </row>
    <row r="6" spans="1:11" x14ac:dyDescent="0.25">
      <c r="A6" s="3">
        <v>7</v>
      </c>
      <c r="B6" s="3" t="s">
        <v>17</v>
      </c>
      <c r="C6" s="5">
        <v>41827</v>
      </c>
      <c r="D6" s="1">
        <v>700</v>
      </c>
      <c r="E6" s="1">
        <v>70</v>
      </c>
      <c r="F6" s="1">
        <v>7</v>
      </c>
      <c r="G6" s="1">
        <v>5</v>
      </c>
      <c r="H6" s="1">
        <v>4</v>
      </c>
      <c r="I6" s="1">
        <v>3</v>
      </c>
      <c r="J6" s="1">
        <v>2</v>
      </c>
      <c r="K6" s="1">
        <f t="shared" si="0"/>
        <v>763</v>
      </c>
    </row>
    <row r="7" spans="1:11" x14ac:dyDescent="0.25">
      <c r="A7" s="3">
        <v>9</v>
      </c>
      <c r="B7" s="3" t="s">
        <v>19</v>
      </c>
      <c r="C7" s="5">
        <v>41829</v>
      </c>
      <c r="D7" s="1">
        <v>900</v>
      </c>
      <c r="E7" s="1">
        <v>90</v>
      </c>
      <c r="F7" s="1">
        <v>9</v>
      </c>
      <c r="G7" s="1">
        <v>5</v>
      </c>
      <c r="H7" s="1">
        <v>4</v>
      </c>
      <c r="I7" s="1">
        <v>3</v>
      </c>
      <c r="J7" s="1">
        <v>2</v>
      </c>
      <c r="K7" s="1">
        <f t="shared" si="0"/>
        <v>985</v>
      </c>
    </row>
    <row r="8" spans="1:11" x14ac:dyDescent="0.25">
      <c r="A8" s="3">
        <v>10</v>
      </c>
      <c r="B8" s="3" t="s">
        <v>20</v>
      </c>
      <c r="C8" s="5">
        <v>41830</v>
      </c>
      <c r="D8" s="1">
        <v>550</v>
      </c>
      <c r="E8" s="1">
        <v>40</v>
      </c>
      <c r="F8" s="1">
        <v>1</v>
      </c>
      <c r="G8" s="1">
        <v>5</v>
      </c>
      <c r="H8" s="1">
        <v>4</v>
      </c>
      <c r="I8" s="1">
        <v>3</v>
      </c>
      <c r="J8" s="1">
        <v>2</v>
      </c>
      <c r="K8" s="1">
        <f t="shared" si="0"/>
        <v>577</v>
      </c>
    </row>
    <row r="9" spans="1:11" x14ac:dyDescent="0.25">
      <c r="A9" s="3">
        <v>11</v>
      </c>
      <c r="B9" s="3" t="s">
        <v>21</v>
      </c>
      <c r="C9" s="5">
        <v>41881</v>
      </c>
      <c r="D9" s="1">
        <v>250</v>
      </c>
      <c r="E9" s="1">
        <v>30</v>
      </c>
      <c r="F9" s="1">
        <v>3</v>
      </c>
      <c r="G9" s="1">
        <v>5</v>
      </c>
      <c r="H9" s="1">
        <v>4</v>
      </c>
      <c r="I9" s="1">
        <v>3</v>
      </c>
      <c r="J9" s="1">
        <v>2</v>
      </c>
      <c r="K9" s="1">
        <f>D9+E9+F9-G9-H9-I9-J9</f>
        <v>269</v>
      </c>
    </row>
    <row r="10" spans="1:11" x14ac:dyDescent="0.25">
      <c r="A10" s="3">
        <v>12</v>
      </c>
      <c r="B10" s="3" t="s">
        <v>22</v>
      </c>
      <c r="C10" s="5">
        <v>41881</v>
      </c>
      <c r="D10" s="1">
        <v>250</v>
      </c>
      <c r="E10" s="1">
        <v>50</v>
      </c>
      <c r="F10" s="1">
        <v>5</v>
      </c>
      <c r="G10" s="1">
        <v>5</v>
      </c>
      <c r="H10" s="1">
        <v>4</v>
      </c>
      <c r="I10" s="1">
        <v>3</v>
      </c>
      <c r="J10" s="1">
        <v>2</v>
      </c>
      <c r="K10" s="1">
        <f>D10+E10+F10-G10-H10-I10-J10</f>
        <v>291</v>
      </c>
    </row>
    <row r="11" spans="1:11" x14ac:dyDescent="0.25">
      <c r="A11" s="3">
        <v>13</v>
      </c>
      <c r="B11" s="3" t="s">
        <v>23</v>
      </c>
      <c r="C11" s="5">
        <v>41881</v>
      </c>
      <c r="D11" s="1">
        <v>250</v>
      </c>
      <c r="E11" s="1">
        <v>80</v>
      </c>
      <c r="F11" s="1">
        <v>8</v>
      </c>
      <c r="G11" s="1">
        <v>5</v>
      </c>
      <c r="H11" s="1">
        <v>4</v>
      </c>
      <c r="I11" s="1">
        <v>3</v>
      </c>
      <c r="J11" s="1">
        <v>2</v>
      </c>
      <c r="K11" s="1">
        <f>D11+E11+F11-G11-H11-I11-J11</f>
        <v>324</v>
      </c>
    </row>
    <row r="12" spans="1:11" x14ac:dyDescent="0.25">
      <c r="A12" s="3">
        <v>14</v>
      </c>
      <c r="B12" s="3" t="s">
        <v>24</v>
      </c>
      <c r="C12" s="5">
        <v>41881</v>
      </c>
      <c r="D12" s="1">
        <v>250</v>
      </c>
      <c r="E12" s="1">
        <v>80</v>
      </c>
      <c r="F12" s="1">
        <v>8</v>
      </c>
      <c r="G12" s="1">
        <v>5</v>
      </c>
      <c r="H12" s="1">
        <v>4</v>
      </c>
      <c r="I12" s="1">
        <v>3</v>
      </c>
      <c r="J12" s="1">
        <v>2</v>
      </c>
      <c r="K12" s="1">
        <f>D12+E12+F12-G12-H12-I12-J12</f>
        <v>324</v>
      </c>
    </row>
    <row r="13" spans="1:11" x14ac:dyDescent="0.25">
      <c r="A13" s="3">
        <v>15</v>
      </c>
      <c r="B13" s="3" t="s">
        <v>25</v>
      </c>
      <c r="C13" s="5">
        <v>41881</v>
      </c>
      <c r="D13" s="1">
        <v>250</v>
      </c>
      <c r="E13" s="1">
        <v>80</v>
      </c>
      <c r="F13" s="1">
        <v>8</v>
      </c>
      <c r="G13" s="1">
        <v>5</v>
      </c>
      <c r="H13" s="1">
        <v>4</v>
      </c>
      <c r="I13" s="1">
        <v>3</v>
      </c>
      <c r="J13" s="1">
        <v>2</v>
      </c>
      <c r="K13" s="1">
        <f>D13+E13+F13-G13-H13-I13-J13</f>
        <v>324</v>
      </c>
    </row>
    <row r="14" spans="1:11" x14ac:dyDescent="0.25">
      <c r="A14" s="3">
        <v>16</v>
      </c>
      <c r="B14" s="3" t="s">
        <v>26</v>
      </c>
      <c r="C14" s="5">
        <v>41901</v>
      </c>
      <c r="D14" s="1">
        <v>250</v>
      </c>
      <c r="E14" s="1">
        <v>80</v>
      </c>
      <c r="F14" s="1">
        <v>8</v>
      </c>
      <c r="G14" s="1">
        <v>5</v>
      </c>
      <c r="H14" s="1">
        <v>4</v>
      </c>
      <c r="I14" s="1">
        <v>3</v>
      </c>
      <c r="J14" s="1">
        <v>2</v>
      </c>
      <c r="K14" s="1">
        <f>D14+E14+F14-G14-H14-I14-J14</f>
        <v>324</v>
      </c>
    </row>
    <row r="15" spans="1:11" x14ac:dyDescent="0.25">
      <c r="D15" s="2">
        <f>SUM(D2:D14)</f>
        <v>4950</v>
      </c>
      <c r="E15" s="2">
        <f t="shared" ref="E15:K15" si="1">SUM(E2:E14)</f>
        <v>730</v>
      </c>
      <c r="F15" s="2">
        <f t="shared" si="1"/>
        <v>70</v>
      </c>
      <c r="G15" s="2">
        <f t="shared" si="1"/>
        <v>65</v>
      </c>
      <c r="H15" s="2">
        <f t="shared" si="1"/>
        <v>52</v>
      </c>
      <c r="I15" s="2">
        <f t="shared" si="1"/>
        <v>39</v>
      </c>
      <c r="J15" s="2">
        <f t="shared" si="1"/>
        <v>26</v>
      </c>
      <c r="K15" s="2">
        <f t="shared" si="1"/>
        <v>5568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B5" sqref="B5"/>
    </sheetView>
  </sheetViews>
  <sheetFormatPr defaultRowHeight="15" x14ac:dyDescent="0.25"/>
  <cols>
    <col min="1" max="1" width="114" bestFit="1" customWidth="1"/>
  </cols>
  <sheetData>
    <row r="1" spans="1:2" x14ac:dyDescent="0.25">
      <c r="A1" t="s">
        <v>27</v>
      </c>
      <c r="B1">
        <v>1</v>
      </c>
    </row>
    <row r="2" spans="1:2" x14ac:dyDescent="0.25">
      <c r="A2" t="s">
        <v>28</v>
      </c>
      <c r="B2">
        <v>2</v>
      </c>
    </row>
    <row r="3" spans="1:2" x14ac:dyDescent="0.25">
      <c r="A3" t="s">
        <v>29</v>
      </c>
      <c r="B3">
        <v>3</v>
      </c>
    </row>
    <row r="4" spans="1:2" x14ac:dyDescent="0.25">
      <c r="A4" t="s">
        <v>30</v>
      </c>
      <c r="B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شهر 8</vt:lpstr>
      <vt:lpstr>شهر 9</vt:lpstr>
      <vt:lpstr>التسويات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2014-10-02T12:50:28Z</dcterms:modified>
</cp:coreProperties>
</file>